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22"/>
  <c r="Q32"/>
  <c r="Q12"/>
  <c r="Q17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<sst xmlns="http://schemas.openxmlformats.org/spreadsheetml/2006/main" count="116" uniqueCount="75">
  <si>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</si>
  <si>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</si>
  <si>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</si>
  <si>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Opava</t>
  </si>
  <si>
    <t>Datum:  </t>
  </si>
  <si>
    <t>11.12.2021</t>
  </si>
  <si>
    <t>Domácí</t>
  </si>
  <si>
    <t xml:space="preserve">TJ Opava 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</si>
  <si>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</si>
  <si>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</si>
  <si>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</si>
  <si>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</si>
  <si>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</si>
  <si>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</si>
  <si>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</si>
  <si>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</si>
  <si>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</si>
  <si>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</si>
  <si>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</si>
  <si>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</si>
  <si>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</si>
  <si>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</si>
  <si>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Říha</t>
  </si>
  <si>
    <t>Petr</t>
  </si>
  <si>
    <t>Ivan</t>
  </si>
  <si>
    <t>Bracek</t>
  </si>
  <si>
    <t>Grulich</t>
  </si>
  <si>
    <t>Radek</t>
  </si>
  <si>
    <t>Blažek</t>
  </si>
  <si>
    <t>Kolář</t>
  </si>
  <si>
    <t>Michal</t>
  </si>
  <si>
    <t>Slanina</t>
  </si>
  <si>
    <t>Fraus</t>
  </si>
  <si>
    <t>Luděk</t>
  </si>
  <si>
    <t>Tomáš</t>
  </si>
  <si>
    <t>Jahn</t>
  </si>
  <si>
    <t>Tomek</t>
  </si>
  <si>
    <t>Milan</t>
  </si>
  <si>
    <t>Eduard</t>
  </si>
  <si>
    <t>Basista</t>
  </si>
  <si>
    <t>Šoupal</t>
  </si>
  <si>
    <t>Maciej</t>
  </si>
  <si>
    <t>Jiří</t>
  </si>
  <si>
    <t>Celkový výkon družstva  </t>
  </si>
  <si>
    <t>Vedoucí družstva         Jméno:</t>
  </si>
  <si>
    <t>Michal Blažek</t>
  </si>
  <si>
    <t>Bodový zisk</t>
  </si>
  <si>
    <t>Radek Grulich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</si>
  <si>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</si>
  <si>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</si>
  <si>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</si>
  <si>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</si>
  <si>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</si>
  <si>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</si>
  <si>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</si>
  <si>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</si>
  <si>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</si>
  <si>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</si>
  <si>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</si>
  <si>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</si>
  <si>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</si>
  <si>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</si>
  <si>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</si>
  <si>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</si>
  <si>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</si>
  <si>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</si>
  <si>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</si>
  <si>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</si>
  <si>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</si>
  <si>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Sedláček Jan</t>
  </si>
  <si>
    <t>Kolář Michal</t>
  </si>
  <si>
    <t>Napomínání hráčů za nesportovní chování či vyloučení ze startu:</t>
  </si>
  <si>
    <t>Různé:</t>
  </si>
  <si>
    <t xml:space="preserve">Datum a podpis rozhodčího:  </t>
  </si>
  <si>
    <t>11.12.2021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</si>
</sst>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3" workbookViewId="0">
      <selection activeCell="A72" sqref="A7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45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50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35</v>
      </c>
      <c r="F9" s="18">
        <v>0</v>
      </c>
      <c r="G9" s="19">
        <f>IF(AND(ISBLANK(D9),ISBLANK(E9)),"",D9+E9)</f>
        <v>124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36</v>
      </c>
      <c r="P9" s="18">
        <v>1</v>
      </c>
      <c r="Q9" s="19">
        <f>IF(AND(ISBLANK(N9),ISBLANK(O9)),"",N9+O9)</f>
        <v>128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26</v>
      </c>
      <c r="F10" s="18">
        <v>3</v>
      </c>
      <c r="G10" s="19">
        <f>IF(AND(ISBLANK(D10),ISBLANK(E10)),"",D10+E10)</f>
        <v>113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58</v>
      </c>
      <c r="P10" s="18">
        <v>2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27</v>
      </c>
      <c r="F11" s="23">
        <v>3</v>
      </c>
      <c r="G11" s="24">
        <f>IF(AND(ISBLANK(D11),ISBLANK(E11)),"",D11+E11)</f>
        <v>123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45</v>
      </c>
      <c r="P11" s="23">
        <v>3</v>
      </c>
      <c r="Q11" s="24">
        <f>IF(AND(ISBLANK(N11),ISBLANK(O11)),"",N11+O11)</f>
        <v>130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133</v>
      </c>
      <c r="F12" s="28">
        <f>IF(ISNUMBER($G12),SUM(F8:F11),"")</f>
        <v>7</v>
      </c>
      <c r="G12" s="29">
        <f>IF(SUM($G8:$G11)+SUM($Q8:$Q11)&gt;0,SUM(G8:G11),"")</f>
        <v>499</v>
      </c>
      <c r="H12" s="27">
        <f>IF(ISNUMBER($G12),SUM(H8:H11),"")</f>
        <v>0</v>
      </c>
      <c r="I12" s="99"/>
      <c r="K12" s="96">
        <v>8566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189</v>
      </c>
      <c r="P12" s="28">
        <f>IF(ISNUMBER($G12),SUM(P8:P11),"")</f>
        <v>7</v>
      </c>
      <c r="Q12" s="29">
        <f>IF(SUM($G8:$G11)+SUM($Q8:$Q11)&gt;0,SUM(Q8:Q11),"")</f>
        <v>560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53</v>
      </c>
      <c r="F13" s="12">
        <v>1</v>
      </c>
      <c r="G13" s="13">
        <f>IF(AND(ISBLANK(D13),ISBLANK(E13)),"",D13+E13)</f>
        <v>155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97</v>
      </c>
      <c r="O13" s="12">
        <v>51</v>
      </c>
      <c r="P13" s="12">
        <v>0</v>
      </c>
      <c r="Q13" s="13">
        <f>IF(AND(ISBLANK(N13),ISBLANK(O13)),"",N13+O13)</f>
        <v>148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52</v>
      </c>
      <c r="F14" s="18">
        <v>3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33</v>
      </c>
      <c r="P14" s="18">
        <v>4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91</v>
      </c>
      <c r="E15" s="18">
        <v>48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98</v>
      </c>
      <c r="O15" s="18">
        <v>35</v>
      </c>
      <c r="P15" s="18">
        <v>0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53</v>
      </c>
      <c r="F16" s="23">
        <v>0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63</v>
      </c>
      <c r="P16" s="23">
        <v>0</v>
      </c>
      <c r="Q16" s="24">
        <f>IF(AND(ISBLANK(N16),ISBLANK(O16)),"",N16+O16)</f>
        <v>145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391</v>
      </c>
      <c r="E17" s="28">
        <f>IF(ISNUMBER($G17),SUM(E13:E16),"")</f>
        <v>206</v>
      </c>
      <c r="F17" s="28">
        <f>IF(ISNUMBER($G17),SUM(F13:F16),"")</f>
        <v>4</v>
      </c>
      <c r="G17" s="29">
        <f>IF(SUM($G13:$G16)+SUM($Q13:$Q16)&gt;0,SUM(G13:G16),"")</f>
        <v>597</v>
      </c>
      <c r="H17" s="27">
        <f>IF(ISNUMBER($G17),SUM(H13:H16),"")</f>
        <v>4</v>
      </c>
      <c r="I17" s="99"/>
      <c r="K17" s="96">
        <v>15560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182</v>
      </c>
      <c r="P17" s="28">
        <f>IF(ISNUMBER($G17),SUM(P13:P16),"")</f>
        <v>4</v>
      </c>
      <c r="Q17" s="29">
        <f>IF(SUM($G13:$G16)+SUM($Q13:$Q16)&gt;0,SUM(Q13:Q16),"")</f>
        <v>561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44</v>
      </c>
      <c r="F18" s="12">
        <v>3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88</v>
      </c>
      <c r="O18" s="12">
        <v>43</v>
      </c>
      <c r="P18" s="12">
        <v>3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53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34</v>
      </c>
      <c r="P19" s="18">
        <v>3</v>
      </c>
      <c r="Q19" s="19">
        <f>IF(AND(ISBLANK(N19),ISBLANK(O19)),"",N19+O19)</f>
        <v>123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84</v>
      </c>
      <c r="E20" s="18">
        <v>53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90</v>
      </c>
      <c r="O20" s="18">
        <v>53</v>
      </c>
      <c r="P20" s="18">
        <v>2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44</v>
      </c>
      <c r="F21" s="23">
        <v>0</v>
      </c>
      <c r="G21" s="24">
        <f>IF(AND(ISBLANK(D21),ISBLANK(E21)),"",D21+E21)</f>
        <v>137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43</v>
      </c>
      <c r="P21" s="23">
        <v>1</v>
      </c>
      <c r="Q21" s="24">
        <f>IF(AND(ISBLANK(N21),ISBLANK(O21)),"",N21+O21)</f>
        <v>130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6446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194</v>
      </c>
      <c r="F22" s="28">
        <f>IF(ISNUMBER($G22),SUM(F18:F21),"")</f>
        <v>4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19708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173</v>
      </c>
      <c r="P22" s="28">
        <f>IF(ISNUMBER($G22),SUM(P18:P21),"")</f>
        <v>9</v>
      </c>
      <c r="Q22" s="29">
        <f>IF(SUM($G18:$G21)+SUM($Q18:$Q21)&gt;0,SUM(Q18:Q21),"")</f>
        <v>527</v>
      </c>
      <c r="R22" s="27">
        <f>IF(ISNUMBER($G22),SUM(R18:R21),"")</f>
        <v>1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74</v>
      </c>
      <c r="E23" s="12">
        <v>36</v>
      </c>
      <c r="F23" s="12">
        <v>0</v>
      </c>
      <c r="G23" s="13">
        <f>IF(AND(ISBLANK(D23),ISBLANK(E23)),"",D23+E23)</f>
        <v>110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99</v>
      </c>
      <c r="O23" s="12">
        <v>43</v>
      </c>
      <c r="P23" s="12">
        <v>2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43</v>
      </c>
      <c r="P24" s="18">
        <v>2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102</v>
      </c>
      <c r="E25" s="18">
        <v>63</v>
      </c>
      <c r="F25" s="18">
        <v>0</v>
      </c>
      <c r="G25" s="19">
        <f>IF(AND(ISBLANK(D25),ISBLANK(E25)),"",D25+E25)</f>
        <v>165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94</v>
      </c>
      <c r="O25" s="18">
        <v>43</v>
      </c>
      <c r="P25" s="18">
        <v>1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3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26</v>
      </c>
      <c r="P26" s="23">
        <v>5</v>
      </c>
      <c r="Q26" s="24">
        <f>IF(AND(ISBLANK(N26),ISBLANK(O26)),"",N26+O26)</f>
        <v>121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6938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180</v>
      </c>
      <c r="F27" s="28">
        <f>IF(ISNUMBER($G27),SUM(F23:F26),"")</f>
        <v>5</v>
      </c>
      <c r="G27" s="29">
        <f>IF(SUM($G23:$G26)+SUM($Q23:$Q26)&gt;0,SUM(G23:G26),"")</f>
        <v>543</v>
      </c>
      <c r="H27" s="27">
        <f>IF(ISNUMBER($G27),SUM(H23:H26),"")</f>
        <v>2</v>
      </c>
      <c r="I27" s="99"/>
      <c r="K27" s="96">
        <v>9002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155</v>
      </c>
      <c r="P27" s="28">
        <f>IF(ISNUMBER($G27),SUM(P23:P26),"")</f>
        <v>10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85</v>
      </c>
      <c r="E28" s="12">
        <v>41</v>
      </c>
      <c r="F28" s="12">
        <v>0</v>
      </c>
      <c r="G28" s="13">
        <f>IF(AND(ISBLANK(D28),ISBLANK(E28)),"",D28+E28)</f>
        <v>126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93</v>
      </c>
      <c r="O28" s="12">
        <v>50</v>
      </c>
      <c r="P28" s="12">
        <v>3</v>
      </c>
      <c r="Q28" s="13">
        <f>IF(AND(ISBLANK(N28),ISBLANK(O28)),"",N28+O28)</f>
        <v>143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45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3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54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91</v>
      </c>
      <c r="O30" s="18">
        <v>34</v>
      </c>
      <c r="P30" s="18">
        <v>6</v>
      </c>
      <c r="Q30" s="19">
        <f>IF(AND(ISBLANK(N30),ISBLANK(O30)),"",N30+O30)</f>
        <v>125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82</v>
      </c>
      <c r="E31" s="23">
        <v>49</v>
      </c>
      <c r="F31" s="23">
        <v>1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53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11124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189</v>
      </c>
      <c r="F32" s="28">
        <f>IF(ISNUMBER($G32),SUM(F28:F31),"")</f>
        <v>1</v>
      </c>
      <c r="G32" s="29">
        <f>IF(SUM($G28:$G31)+SUM($Q28:$Q31)&gt;0,SUM(G28:G31),"")</f>
        <v>536</v>
      </c>
      <c r="H32" s="27">
        <f>IF(ISNUMBER($G32),SUM(H28:H31),"")</f>
        <v>1</v>
      </c>
      <c r="I32" s="99"/>
      <c r="K32" s="96">
        <v>16412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182</v>
      </c>
      <c r="P32" s="28">
        <f>IF(ISNUMBER($G32),SUM(P28:P31),"")</f>
        <v>12</v>
      </c>
      <c r="Q32" s="29">
        <f>IF(SUM($G28:$G31)+SUM($Q28:$Q31)&gt;0,SUM(Q28:Q31),"")</f>
        <v>554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93</v>
      </c>
      <c r="E33" s="12">
        <v>33</v>
      </c>
      <c r="F33" s="12">
        <v>1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36</v>
      </c>
      <c r="P33" s="12">
        <v>3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36</v>
      </c>
      <c r="F34" s="18">
        <v>2</v>
      </c>
      <c r="G34" s="19">
        <f>IF(AND(ISBLANK(D34),ISBLANK(E34)),"",D34+E34)</f>
        <v>133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40</v>
      </c>
      <c r="P34" s="18">
        <v>2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106</v>
      </c>
      <c r="E35" s="18">
        <v>36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98</v>
      </c>
      <c r="O35" s="18">
        <v>43</v>
      </c>
      <c r="P35" s="18">
        <v>3</v>
      </c>
      <c r="Q35" s="19">
        <f>IF(AND(ISBLANK(N35),ISBLANK(O35)),"",N35+O35)</f>
        <v>141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39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36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21377</v>
      </c>
      <c r="B37" s="97"/>
      <c r="C37" s="26" t="s">
        <v>18</v>
      </c>
      <c r="D37" s="27">
        <f>IF(ISNUMBER($G37),SUM(D33:D36),"")</f>
        <v>395</v>
      </c>
      <c r="E37" s="28">
        <f>IF(ISNUMBER($G37),SUM(E33:E36),"")</f>
        <v>144</v>
      </c>
      <c r="F37" s="28">
        <f>IF(ISNUMBER($G37),SUM(F33:F36),"")</f>
        <v>4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18257</v>
      </c>
      <c r="L37" s="97"/>
      <c r="M37" s="26" t="s">
        <v>18</v>
      </c>
      <c r="N37" s="27">
        <f>IF(ISNUMBER($G37),SUM(N33:N36),"")</f>
        <v>382</v>
      </c>
      <c r="O37" s="28">
        <f>IF(ISNUMBER($G37),SUM(O33:O36),"")</f>
        <v>155</v>
      </c>
      <c r="P37" s="28">
        <f>IF(ISNUMBER($G37),SUM(P33:P36),"")</f>
        <v>9</v>
      </c>
      <c r="Q37" s="29">
        <f>IF(SUM($G33:$G36)+SUM($Q33:$Q36)&gt;0,SUM(Q33:Q36),"")</f>
        <v>537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2235</v>
      </c>
      <c r="E39" s="34">
        <f>IF(ISNUMBER($G39),SUM(E12,E17,E22,E27,E32,E37),"")</f>
        <v>1046</v>
      </c>
      <c r="F39" s="34">
        <f>IF(ISNUMBER($G39),SUM(F12,F17,F22,F27,F32,F37),"")</f>
        <v>25</v>
      </c>
      <c r="G39" s="35">
        <f>IF(SUM($G$8:$G$37)+SUM($Q$8:$Q$37)&gt;0,SUM(G12,G17,G22,G27,G32,G37),"")</f>
        <v>3281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2244</v>
      </c>
      <c r="O39" s="34">
        <f>IF(ISNUMBER($G39),SUM(O12,O17,O22,O27,O32,O37),"")</f>
        <v>1036</v>
      </c>
      <c r="P39" s="34">
        <f>IF(ISNUMBER($G39),SUM(P12,P17,P22,P27,P32,P37),"")</f>
        <v>51</v>
      </c>
      <c r="Q39" s="35">
        <f>IF(SUM($G$8:$G$37)+SUM($Q$8:$Q$37)&gt;0,SUM(Q12,Q17,Q22,Q27,Q32,Q37),"")</f>
        <v>3280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Sokol Přemyslovice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18672</v>
      </c>
      <c r="O57" s="72" t="s">
        <v>70</v>
      </c>
      <c r="P57" s="75"/>
      <c r="Q57" s="75"/>
      <c r="R57" s="73"/>
      <c r="S57" s="65">
        <v>19708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2021-12-11T15:16:14Z</dcterms:modified>
</cp:coreProperties>
</file>